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0" i="1" l="1"/>
  <c r="C11" i="1" l="1"/>
  <c r="C15" i="1"/>
  <c r="C9" i="1" l="1"/>
  <c r="C18" i="1"/>
  <c r="C7" i="1" l="1"/>
  <c r="C6" i="1" s="1"/>
  <c r="C28" i="1" l="1"/>
</calcChain>
</file>

<file path=xl/sharedStrings.xml><?xml version="1.0" encoding="utf-8"?>
<sst xmlns="http://schemas.openxmlformats.org/spreadsheetml/2006/main" count="51" uniqueCount="50">
  <si>
    <t>1</t>
  </si>
  <si>
    <t>2</t>
  </si>
  <si>
    <t>1 00 00000 00 0000 000</t>
  </si>
  <si>
    <t>1 01 00000 00 0000 000</t>
  </si>
  <si>
    <t>НАЛОГИ НА ПРИБЫЛЬ, ДОХОДЫ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</si>
  <si>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</si>
  <si>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227.1, и 228 Налогового кодекса Российской Федерации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</si>
  <si>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</si>
  <si>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</si>
  <si>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</si>
  <si>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</si>
  <si>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1 06 06033 10 1000 110</t>
  </si>
  <si>
    <t>Земельный налог с организаций обладающих земельным участком расположенным в границах сельских поселений</t>
  </si>
  <si>
    <t>1 06 06043 10 1000 110</t>
  </si>
  <si>
    <t>Земельный налог с физических лиц обладающих земельным участком расположенным в границах сельских поселений</t>
  </si>
  <si>
    <t>1 11 00000 00 0000 000</t>
  </si>
  <si>
    <t>ДОХОДЫ ОТ ИСПОЛЬЗОВАНИЯ ИМУ-ЩЕСТВА, НАХОДЯЩЕГОСЯ В ГОСУ-ДАРСТВЕННОЙ И МУНИЦИПАЛЬНОЙ СОБСТВЕННОСТИ</t>
  </si>
  <si>
    <t>2 00 00000 00 0000 000</t>
  </si>
  <si>
    <t>БЕЗВОЗМЕЗДНЫЕ ПОСТУПЛЕНИЯ</t>
  </si>
  <si>
    <t>2 02 01001 10 0000 151</t>
  </si>
  <si>
    <t>Субвенции из краевого фонда компенсаций на реализацию Закона Хабаровского края от 30.11.2005г. № 312 «О наделении органов местного самоуправления муниципальных районов полномочиями органов государственной власти Хабаровского края по расчету и предоставлению дотаций поселениям за счет средств краевого бюджета»</t>
  </si>
  <si>
    <t>2 02 03003 10 0000 151</t>
  </si>
  <si>
    <t>Субвенции из краевого фонда компенсаций  на реализацию Закона Хабаровского края от 29.09.2005 №301 «О наделении органов местного самоуправления полномочиями на государственную регистрацию актов гражданского состояния»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</si>
  <si>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</si>
  <si>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</si>
  <si>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 имеющих целевое значение, прошлых лет из бюджетов сельских поселений.</t>
  </si>
  <si>
    <t>ВСЕГО ДОХОДОВ</t>
  </si>
  <si>
    <t>СОБСТВЕННЫЕ ДОХОДЫ</t>
  </si>
  <si>
    <t>Коды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</si>
  <si>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</si>
  <si>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2 02 35118 10 0000 150</t>
  </si>
  <si>
    <t>2 02 49999 10 0000 150</t>
  </si>
  <si>
    <t>Прочие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</si>
  <si>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</si>
  <si>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</si>
  <si>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</si>
  <si>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1 05 00000 00 0000 000</t>
  </si>
  <si>
    <t>НАЛОГИ НА СОВОКУПНЫЙ ДОХОД</t>
  </si>
  <si>
    <t>1 05 03010 01 1000 110</t>
  </si>
  <si>
    <t>Единый сельскохозяйственный налог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</si>
  <si>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</si>
  <si>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</si>
  <si>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</si>
  <si>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1 11 05035 10 0000 120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</si>
  <si>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</si>
  <si>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</si>
  <si>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</si>
  <si>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</si>
  <si>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 xml:space="preserve">Реестр источников доходов бюджета сельского поселения  на 2022 год
</t>
  </si>
  <si>
    <t>Сумма             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</si>
</sst>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 applyAlignment="1">
      <alignment vertical="top"/>
    </xf>
    <xf numFmtId="0" fontId="2" fillId="0" borderId="0" xfId="0" applyFont="1"/>
    <xf numFmtId="49" fontId="1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/>
    </xf>
    <xf numFmtId="49" fontId="4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9" fillId="2" borderId="3" xfId="0" applyFont="1" applyFill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/>
    </xf>
    <xf numFmtId="0" fontId="1" fillId="3" borderId="3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 wrapText="1"/>
    </xf>
    <xf numFmtId="49" fontId="1" fillId="3" borderId="3" xfId="0" applyNumberFormat="1" applyFont="1" applyFill="1" applyBorder="1" applyAlignment="1">
      <alignment horizontal="left" vertical="top" wrapText="1"/>
    </xf>
    <xf numFmtId="2" fontId="3" fillId="0" borderId="2" xfId="0" applyNumberFormat="1" applyFont="1" applyBorder="1"/>
    <xf numFmtId="2" fontId="5" fillId="0" borderId="3" xfId="0" applyNumberFormat="1" applyFont="1" applyBorder="1"/>
    <xf numFmtId="2" fontId="1" fillId="0" borderId="3" xfId="0" applyNumberFormat="1" applyFont="1" applyBorder="1"/>
    <xf numFmtId="2" fontId="3" fillId="0" borderId="3" xfId="0" applyNumberFormat="1" applyFont="1" applyBorder="1"/>
    <xf numFmtId="2" fontId="3" fillId="0" borderId="3" xfId="0" applyNumberFormat="1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2" fontId="1" fillId="3" borderId="3" xfId="0" applyNumberFormat="1" applyFont="1" applyFill="1" applyBorder="1"/>
    <xf numFmtId="2" fontId="9" fillId="2" borderId="3" xfId="0" applyNumberFormat="1" applyFont="1" applyFill="1" applyBorder="1"/>
    <xf numFmtId="0" fontId="10" fillId="0" borderId="8" xfId="0" applyFont="1" applyBorder="1" applyAlignment="1">
      <alignment horizontal="left" vertical="top" wrapText="1"/>
    </xf>
    <xf numFmtId="1" fontId="10" fillId="0" borderId="8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zoomScale="90" zoomScaleNormal="90" workbookViewId="0">
      <selection activeCell="L8" sqref="L8"/>
    </sheetView>
  </sheetViews>
  <sheetFormatPr defaultRowHeight="15" x14ac:dyDescent="0.25"/>
  <cols>
    <col min="1" max="1" width="23" customWidth="1"/>
    <col min="2" max="2" width="42.7109375" customWidth="1"/>
    <col min="3" max="3" width="18.7109375" customWidth="1"/>
  </cols>
  <sheetData>
    <row r="1" spans="1:3" ht="15.75" x14ac:dyDescent="0.25">
      <c r="A1" s="1"/>
      <c r="B1" s="38"/>
      <c r="C1" s="38"/>
    </row>
    <row r="2" spans="1:3" ht="39" customHeight="1" x14ac:dyDescent="0.25">
      <c r="A2" s="39" t="s">
        <v>48</v>
      </c>
      <c r="B2" s="39"/>
      <c r="C2" s="39"/>
    </row>
    <row r="3" spans="1:3" ht="15.75" x14ac:dyDescent="0.25">
      <c r="A3" s="1"/>
      <c r="B3" s="3"/>
      <c r="C3" s="3"/>
    </row>
    <row r="4" spans="1:3" ht="63.75" thickBot="1" x14ac:dyDescent="0.3">
      <c r="A4" s="19" t="s">
        <v>28</v>
      </c>
      <c r="B4" s="20" t="s">
        <v>29</v>
      </c>
      <c r="C4" s="21" t="s">
        <v>49</v>
      </c>
    </row>
    <row r="5" spans="1:3" ht="16.5" thickBot="1" x14ac:dyDescent="0.3">
      <c r="A5" s="22" t="s">
        <v>0</v>
      </c>
      <c r="B5" s="23" t="s">
        <v>1</v>
      </c>
      <c r="C5" s="24">
        <v>3</v>
      </c>
    </row>
    <row r="6" spans="1:3" ht="15.75" x14ac:dyDescent="0.25">
      <c r="A6" s="4" t="s">
        <v>2</v>
      </c>
      <c r="B6" s="5" t="s">
        <v>27</v>
      </c>
      <c r="C6" s="28">
        <f>C7+C9+C11+C15</f>
        <v>780</v>
      </c>
    </row>
    <row r="7" spans="1:3" ht="15.75" x14ac:dyDescent="0.25">
      <c r="A7" s="6" t="s">
        <v>3</v>
      </c>
      <c r="B7" s="7" t="s">
        <v>4</v>
      </c>
      <c r="C7" s="29">
        <f>C8</f>
        <v>46</v>
      </c>
    </row>
    <row r="8" spans="1:3" ht="109.9" customHeight="1" x14ac:dyDescent="0.25">
      <c r="A8" s="8" t="s">
        <v>5</v>
      </c>
      <c r="B8" s="18" t="s">
        <v>6</v>
      </c>
      <c r="C8" s="30">
        <v>46</v>
      </c>
    </row>
    <row r="9" spans="1:3" s="2" customFormat="1" ht="19.899999999999999" customHeight="1" x14ac:dyDescent="0.2">
      <c r="A9" s="9" t="s">
        <v>36</v>
      </c>
      <c r="B9" s="9" t="s">
        <v>37</v>
      </c>
      <c r="C9" s="32">
        <f>C10</f>
        <v>50</v>
      </c>
    </row>
    <row r="10" spans="1:3" s="2" customFormat="1" ht="18.600000000000001" customHeight="1" x14ac:dyDescent="0.2">
      <c r="A10" s="18" t="s">
        <v>38</v>
      </c>
      <c r="B10" s="18" t="s">
        <v>39</v>
      </c>
      <c r="C10" s="33">
        <v>50</v>
      </c>
    </row>
    <row r="11" spans="1:3" ht="15.75" x14ac:dyDescent="0.25">
      <c r="A11" s="10" t="s">
        <v>7</v>
      </c>
      <c r="B11" s="11" t="s">
        <v>8</v>
      </c>
      <c r="C11" s="31">
        <f>C12+C13+C14</f>
        <v>547</v>
      </c>
    </row>
    <row r="12" spans="1:3" ht="63" x14ac:dyDescent="0.25">
      <c r="A12" s="8" t="s">
        <v>9</v>
      </c>
      <c r="B12" s="18" t="s">
        <v>10</v>
      </c>
      <c r="C12" s="30">
        <v>15</v>
      </c>
    </row>
    <row r="13" spans="1:3" ht="63" x14ac:dyDescent="0.25">
      <c r="A13" s="8" t="s">
        <v>11</v>
      </c>
      <c r="B13" s="13" t="s">
        <v>12</v>
      </c>
      <c r="C13" s="30">
        <v>53</v>
      </c>
    </row>
    <row r="14" spans="1:3" ht="63" x14ac:dyDescent="0.25">
      <c r="A14" s="8" t="s">
        <v>13</v>
      </c>
      <c r="B14" s="12" t="s">
        <v>14</v>
      </c>
      <c r="C14" s="30">
        <v>479</v>
      </c>
    </row>
    <row r="15" spans="1:3" ht="68.25" customHeight="1" x14ac:dyDescent="0.25">
      <c r="A15" s="10" t="s">
        <v>15</v>
      </c>
      <c r="B15" s="11" t="s">
        <v>16</v>
      </c>
      <c r="C15" s="31">
        <f>C16+C17</f>
        <v>137</v>
      </c>
    </row>
    <row r="16" spans="1:3" ht="130.5" customHeight="1" x14ac:dyDescent="0.25">
      <c r="A16" s="37" t="s">
        <v>41</v>
      </c>
      <c r="B16" s="36" t="s">
        <v>40</v>
      </c>
      <c r="C16" s="30">
        <v>111</v>
      </c>
    </row>
    <row r="17" spans="1:3" ht="108" customHeight="1" x14ac:dyDescent="0.25">
      <c r="A17" s="37" t="s">
        <v>43</v>
      </c>
      <c r="B17" s="36" t="s">
        <v>42</v>
      </c>
      <c r="C17" s="30">
        <v>26</v>
      </c>
    </row>
    <row r="18" spans="1:3" ht="15.75" x14ac:dyDescent="0.25">
      <c r="A18" s="16" t="s">
        <v>17</v>
      </c>
      <c r="B18" s="16" t="s">
        <v>18</v>
      </c>
      <c r="C18" s="29">
        <f>C20</f>
        <v>627.9</v>
      </c>
    </row>
    <row r="19" spans="1:3" ht="157.5" hidden="1" x14ac:dyDescent="0.25">
      <c r="A19" s="25" t="s">
        <v>19</v>
      </c>
      <c r="B19" s="26" t="s">
        <v>20</v>
      </c>
      <c r="C19" s="34">
        <v>0</v>
      </c>
    </row>
    <row r="20" spans="1:3" ht="57" customHeight="1" x14ac:dyDescent="0.25">
      <c r="A20" s="17" t="s">
        <v>44</v>
      </c>
      <c r="B20" s="36" t="s">
        <v>45</v>
      </c>
      <c r="C20" s="35">
        <f>C21+C23+C24+C25</f>
        <v>627.9</v>
      </c>
    </row>
    <row r="21" spans="1:3" ht="57.75" customHeight="1" x14ac:dyDescent="0.25">
      <c r="A21" s="14" t="s">
        <v>47</v>
      </c>
      <c r="B21" s="36" t="s">
        <v>46</v>
      </c>
      <c r="C21" s="30">
        <v>225.5</v>
      </c>
    </row>
    <row r="22" spans="1:3" ht="110.25" hidden="1" x14ac:dyDescent="0.25">
      <c r="A22" s="25" t="s">
        <v>21</v>
      </c>
      <c r="B22" s="27" t="s">
        <v>22</v>
      </c>
      <c r="C22" s="34">
        <v>0</v>
      </c>
    </row>
    <row r="23" spans="1:3" ht="73.5" customHeight="1" x14ac:dyDescent="0.25">
      <c r="A23" s="8" t="s">
        <v>30</v>
      </c>
      <c r="B23" s="15" t="s">
        <v>33</v>
      </c>
      <c r="C23" s="30">
        <v>74.3</v>
      </c>
    </row>
    <row r="24" spans="1:3" s="2" customFormat="1" ht="96.6" customHeight="1" x14ac:dyDescent="0.25">
      <c r="A24" s="14" t="s">
        <v>34</v>
      </c>
      <c r="B24" s="18" t="s">
        <v>35</v>
      </c>
      <c r="C24" s="30">
        <v>231.5</v>
      </c>
    </row>
    <row r="25" spans="1:3" ht="56.25" customHeight="1" x14ac:dyDescent="0.25">
      <c r="A25" s="14" t="s">
        <v>31</v>
      </c>
      <c r="B25" s="15" t="s">
        <v>32</v>
      </c>
      <c r="C25" s="30">
        <v>96.6</v>
      </c>
    </row>
    <row r="26" spans="1:3" ht="63" hidden="1" x14ac:dyDescent="0.25">
      <c r="A26" s="25" t="s">
        <v>23</v>
      </c>
      <c r="B26" s="26" t="s">
        <v>24</v>
      </c>
      <c r="C26" s="34">
        <v>0</v>
      </c>
    </row>
    <row r="27" spans="1:3" ht="63" hidden="1" x14ac:dyDescent="0.25">
      <c r="A27" s="25" t="s">
        <v>23</v>
      </c>
      <c r="B27" s="26" t="s">
        <v>25</v>
      </c>
      <c r="C27" s="34">
        <v>0</v>
      </c>
    </row>
    <row r="28" spans="1:3" ht="15.75" x14ac:dyDescent="0.25">
      <c r="A28" s="8"/>
      <c r="B28" s="10" t="s">
        <v>26</v>
      </c>
      <c r="C28" s="31">
        <f>C18+C6</f>
        <v>1407.9</v>
      </c>
    </row>
  </sheetData>
  <mergeCells count="2">
    <mergeCell ref="B1:C1"/>
    <mergeCell ref="A2:C2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2021-12-10T03:12:37Z</dcterms:modified>
</cp:coreProperties>
</file>